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mSCOA Dimensions\"/>
    </mc:Choice>
  </mc:AlternateContent>
  <xr:revisionPtr revIDLastSave="0" documentId="8_{C200963A-40DB-468C-BABF-E363FA8767C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1" r:id="rId1"/>
  </sheets>
  <definedNames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8" i="1" l="1"/>
  <c r="I51" i="1" s="1"/>
  <c r="I53" i="1" s="1"/>
  <c r="I56" i="1" s="1"/>
  <c r="I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Z32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X48" i="1" l="1"/>
  <c r="E48" i="1"/>
  <c r="E51" i="1" s="1"/>
  <c r="E53" i="1" s="1"/>
  <c r="E56" i="1" s="1"/>
  <c r="E59" i="1" s="1"/>
  <c r="M48" i="1"/>
  <c r="M51" i="1" s="1"/>
  <c r="M53" i="1" s="1"/>
  <c r="M56" i="1" s="1"/>
  <c r="M59" i="1" s="1"/>
  <c r="U48" i="1"/>
  <c r="U51" i="1" s="1"/>
  <c r="U53" i="1" s="1"/>
  <c r="U56" i="1" s="1"/>
  <c r="U59" i="1" s="1"/>
  <c r="Z48" i="1" l="1"/>
  <c r="X51" i="1"/>
  <c r="X53" i="1" l="1"/>
  <c r="Z51" i="1"/>
  <c r="X56" i="1" l="1"/>
  <c r="Z53" i="1"/>
  <c r="X59" i="1" l="1"/>
  <c r="Z59" i="1" s="1"/>
  <c r="Z56" i="1"/>
</calcChain>
</file>

<file path=xl/sharedStrings.xml><?xml version="1.0" encoding="utf-8"?>
<sst xmlns="http://schemas.openxmlformats.org/spreadsheetml/2006/main" count="145" uniqueCount="86">
  <si>
    <t>Summary - Table C4 Quarterly Budgeted Financial Performance ( All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</si>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</sst>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85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119819775800</v>
      </c>
      <c r="D6" s="20"/>
      <c r="E6" s="21">
        <v>169030761042</v>
      </c>
      <c r="F6" s="22">
        <v>169022361041</v>
      </c>
      <c r="G6" s="22">
        <v>11677245529</v>
      </c>
      <c r="H6" s="22">
        <v>12362378376</v>
      </c>
      <c r="I6" s="22">
        <v>17550474401</v>
      </c>
      <c r="J6" s="22">
        <v>41590098306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41590098306</v>
      </c>
      <c r="X6" s="22">
        <v>44262031680</v>
      </c>
      <c r="Y6" s="22">
        <v>-2671933374</v>
      </c>
      <c r="Z6" s="23">
        <v>-6.0366261388930438</v>
      </c>
      <c r="AA6" s="20">
        <v>169022361041</v>
      </c>
    </row>
    <row r="7" spans="1:27" x14ac:dyDescent="0.25">
      <c r="A7" s="19" t="s">
        <v>35</v>
      </c>
      <c r="B7" s="15" t="s">
        <v>32</v>
      </c>
      <c r="C7" s="20">
        <v>46832847143</v>
      </c>
      <c r="D7" s="20"/>
      <c r="E7" s="21">
        <v>59465231905</v>
      </c>
      <c r="F7" s="22">
        <v>59465231907</v>
      </c>
      <c r="G7" s="22">
        <v>3759073515</v>
      </c>
      <c r="H7" s="22">
        <v>3585519749</v>
      </c>
      <c r="I7" s="22">
        <v>5303216062</v>
      </c>
      <c r="J7" s="22">
        <v>12647809326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12647809326</v>
      </c>
      <c r="X7" s="22">
        <v>14762448053</v>
      </c>
      <c r="Y7" s="22">
        <v>-2114638727</v>
      </c>
      <c r="Z7" s="23">
        <v>-14.324444830613759</v>
      </c>
      <c r="AA7" s="20">
        <v>59465231907</v>
      </c>
    </row>
    <row r="8" spans="1:27" x14ac:dyDescent="0.25">
      <c r="A8" s="19" t="s">
        <v>36</v>
      </c>
      <c r="B8" s="15" t="s">
        <v>32</v>
      </c>
      <c r="C8" s="20">
        <v>20058772379</v>
      </c>
      <c r="D8" s="20"/>
      <c r="E8" s="21">
        <v>24872178233</v>
      </c>
      <c r="F8" s="22">
        <v>24869275465</v>
      </c>
      <c r="G8" s="22">
        <v>1853023817</v>
      </c>
      <c r="H8" s="22">
        <v>1863145620</v>
      </c>
      <c r="I8" s="22">
        <v>2268924362</v>
      </c>
      <c r="J8" s="22">
        <v>5985093799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5985093799</v>
      </c>
      <c r="X8" s="22">
        <v>6184190036</v>
      </c>
      <c r="Y8" s="22">
        <v>-199096237</v>
      </c>
      <c r="Z8" s="23">
        <v>-3.2194391802483735</v>
      </c>
      <c r="AA8" s="20">
        <v>24869275465</v>
      </c>
    </row>
    <row r="9" spans="1:27" x14ac:dyDescent="0.25">
      <c r="A9" s="19" t="s">
        <v>37</v>
      </c>
      <c r="B9" s="15" t="s">
        <v>32</v>
      </c>
      <c r="C9" s="20">
        <v>12804182456</v>
      </c>
      <c r="D9" s="20"/>
      <c r="E9" s="21">
        <v>15853930898</v>
      </c>
      <c r="F9" s="22">
        <v>15851205776</v>
      </c>
      <c r="G9" s="22">
        <v>1285356264</v>
      </c>
      <c r="H9" s="22">
        <v>1127189237</v>
      </c>
      <c r="I9" s="22">
        <v>1823213602</v>
      </c>
      <c r="J9" s="22">
        <v>4235759103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4235759103</v>
      </c>
      <c r="X9" s="22">
        <v>3988633288</v>
      </c>
      <c r="Y9" s="22">
        <v>247125815</v>
      </c>
      <c r="Z9" s="23">
        <v>6.1957517063173047</v>
      </c>
      <c r="AA9" s="20">
        <v>15851205776</v>
      </c>
    </row>
    <row r="10" spans="1:27" x14ac:dyDescent="0.25">
      <c r="A10" s="19" t="s">
        <v>38</v>
      </c>
      <c r="B10" s="15" t="s">
        <v>32</v>
      </c>
      <c r="C10" s="20">
        <v>4644148091</v>
      </c>
      <c r="D10" s="20"/>
      <c r="E10" s="21">
        <v>6106383399</v>
      </c>
      <c r="F10" s="22">
        <v>6106759006</v>
      </c>
      <c r="G10" s="22">
        <v>360686631</v>
      </c>
      <c r="H10" s="22">
        <v>354940335</v>
      </c>
      <c r="I10" s="22">
        <v>408389331</v>
      </c>
      <c r="J10" s="22">
        <v>1124016297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1124016297</v>
      </c>
      <c r="X10" s="22">
        <v>1527266076</v>
      </c>
      <c r="Y10" s="22">
        <v>-403249779</v>
      </c>
      <c r="Z10" s="23">
        <v>-26.403374325980906</v>
      </c>
      <c r="AA10" s="20">
        <v>6106759006</v>
      </c>
    </row>
    <row r="11" spans="1:27" x14ac:dyDescent="0.25">
      <c r="A11" s="19" t="s">
        <v>39</v>
      </c>
      <c r="B11" s="15" t="s">
        <v>32</v>
      </c>
      <c r="C11" s="20">
        <v>1944435019</v>
      </c>
      <c r="D11" s="20"/>
      <c r="E11" s="21">
        <v>2178758256</v>
      </c>
      <c r="F11" s="22">
        <v>1985608256</v>
      </c>
      <c r="G11" s="22">
        <v>93300846</v>
      </c>
      <c r="H11" s="22">
        <v>111055990</v>
      </c>
      <c r="I11" s="22">
        <v>113269743</v>
      </c>
      <c r="J11" s="22">
        <v>317626579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317626579</v>
      </c>
      <c r="X11" s="22">
        <v>466267873</v>
      </c>
      <c r="Y11" s="22">
        <v>-148641294</v>
      </c>
      <c r="Z11" s="23">
        <v>-31.87894826285833</v>
      </c>
      <c r="AA11" s="20">
        <v>1985608256</v>
      </c>
    </row>
    <row r="12" spans="1:27" x14ac:dyDescent="0.25">
      <c r="A12" s="19" t="s">
        <v>40</v>
      </c>
      <c r="B12" s="15" t="s">
        <v>32</v>
      </c>
      <c r="C12" s="20">
        <v>33390546</v>
      </c>
      <c r="D12" s="20"/>
      <c r="E12" s="21">
        <v>25449402</v>
      </c>
      <c r="F12" s="22">
        <v>25449402</v>
      </c>
      <c r="G12" s="22">
        <v>2078333</v>
      </c>
      <c r="H12" s="22">
        <v>5388662</v>
      </c>
      <c r="I12" s="22">
        <v>5230967</v>
      </c>
      <c r="J12" s="22">
        <v>12697962</v>
      </c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>
        <v>12697962</v>
      </c>
      <c r="X12" s="22">
        <v>4955451</v>
      </c>
      <c r="Y12" s="22">
        <v>7742511</v>
      </c>
      <c r="Z12" s="23">
        <v>156.24230771326364</v>
      </c>
      <c r="AA12" s="20">
        <v>25449402</v>
      </c>
    </row>
    <row r="13" spans="1:27" x14ac:dyDescent="0.25">
      <c r="A13" s="19" t="s">
        <v>41</v>
      </c>
      <c r="B13" s="15" t="s">
        <v>32</v>
      </c>
      <c r="C13" s="20">
        <v>11042785703</v>
      </c>
      <c r="D13" s="20"/>
      <c r="E13" s="21">
        <v>10724587254</v>
      </c>
      <c r="F13" s="22">
        <v>10724924334</v>
      </c>
      <c r="G13" s="22">
        <v>1217375668</v>
      </c>
      <c r="H13" s="22">
        <v>1181856959</v>
      </c>
      <c r="I13" s="22">
        <v>1896418291</v>
      </c>
      <c r="J13" s="22">
        <v>4295650918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4295650918</v>
      </c>
      <c r="X13" s="22">
        <v>2659087608</v>
      </c>
      <c r="Y13" s="22">
        <v>1636563310</v>
      </c>
      <c r="Z13" s="23">
        <v>61.546047037950771</v>
      </c>
      <c r="AA13" s="20">
        <v>10724924334</v>
      </c>
    </row>
    <row r="14" spans="1:27" x14ac:dyDescent="0.25">
      <c r="A14" s="19" t="s">
        <v>42</v>
      </c>
      <c r="B14" s="15" t="s">
        <v>32</v>
      </c>
      <c r="C14" s="20">
        <v>5334924597</v>
      </c>
      <c r="D14" s="20"/>
      <c r="E14" s="21">
        <v>4526462636</v>
      </c>
      <c r="F14" s="22">
        <v>4530146156</v>
      </c>
      <c r="G14" s="22">
        <v>480823018</v>
      </c>
      <c r="H14" s="22">
        <v>487256851</v>
      </c>
      <c r="I14" s="22">
        <v>577640070</v>
      </c>
      <c r="J14" s="22">
        <v>1545719939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>
        <v>1545719939</v>
      </c>
      <c r="X14" s="22">
        <v>1192990060</v>
      </c>
      <c r="Y14" s="22">
        <v>352729879</v>
      </c>
      <c r="Z14" s="23">
        <v>29.566874932721571</v>
      </c>
      <c r="AA14" s="20">
        <v>4530146156</v>
      </c>
    </row>
    <row r="15" spans="1:27" x14ac:dyDescent="0.25">
      <c r="A15" s="19" t="s">
        <v>43</v>
      </c>
      <c r="B15" s="15" t="s">
        <v>32</v>
      </c>
      <c r="C15" s="20">
        <v>24689869</v>
      </c>
      <c r="D15" s="20"/>
      <c r="E15" s="21">
        <v>2514141</v>
      </c>
      <c r="F15" s="22">
        <v>2514141</v>
      </c>
      <c r="G15" s="22">
        <v>3882</v>
      </c>
      <c r="H15" s="22">
        <v>220546</v>
      </c>
      <c r="I15" s="22">
        <v>15461</v>
      </c>
      <c r="J15" s="22">
        <v>239889</v>
      </c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>
        <v>239889</v>
      </c>
      <c r="X15" s="22">
        <v>628525</v>
      </c>
      <c r="Y15" s="22">
        <v>-388636</v>
      </c>
      <c r="Z15" s="23">
        <v>-61.83302175728889</v>
      </c>
      <c r="AA15" s="20">
        <v>2514141</v>
      </c>
    </row>
    <row r="16" spans="1:27" x14ac:dyDescent="0.25">
      <c r="A16" s="19" t="s">
        <v>44</v>
      </c>
      <c r="B16" s="15" t="s">
        <v>32</v>
      </c>
      <c r="C16" s="20">
        <v>28612338</v>
      </c>
      <c r="D16" s="20"/>
      <c r="E16" s="21">
        <v>36871463</v>
      </c>
      <c r="F16" s="22">
        <v>36871463</v>
      </c>
      <c r="G16" s="22">
        <v>3437469</v>
      </c>
      <c r="H16" s="22">
        <v>2589865</v>
      </c>
      <c r="I16" s="22">
        <v>2330375</v>
      </c>
      <c r="J16" s="22">
        <v>8357709</v>
      </c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>
        <v>8357709</v>
      </c>
      <c r="X16" s="22">
        <v>9070884</v>
      </c>
      <c r="Y16" s="22">
        <v>-713175</v>
      </c>
      <c r="Z16" s="23">
        <v>-7.8622436357911756</v>
      </c>
      <c r="AA16" s="20">
        <v>36871463</v>
      </c>
    </row>
    <row r="17" spans="1:27" x14ac:dyDescent="0.25">
      <c r="A17" s="19" t="s">
        <v>45</v>
      </c>
      <c r="B17" s="15" t="s">
        <v>32</v>
      </c>
      <c r="C17" s="20">
        <v>2859549259</v>
      </c>
      <c r="D17" s="20"/>
      <c r="E17" s="21">
        <v>3347219250</v>
      </c>
      <c r="F17" s="22">
        <v>3347219250</v>
      </c>
      <c r="G17" s="22">
        <v>227835999</v>
      </c>
      <c r="H17" s="22">
        <v>210911477</v>
      </c>
      <c r="I17" s="22">
        <v>230120150</v>
      </c>
      <c r="J17" s="22">
        <v>668867626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668867626</v>
      </c>
      <c r="X17" s="22">
        <v>853978987</v>
      </c>
      <c r="Y17" s="22">
        <v>-185111361</v>
      </c>
      <c r="Z17" s="23">
        <v>-21.67633675042639</v>
      </c>
      <c r="AA17" s="20">
        <v>3347219250</v>
      </c>
    </row>
    <row r="18" spans="1:27" x14ac:dyDescent="0.25">
      <c r="A18" s="19" t="s">
        <v>46</v>
      </c>
      <c r="B18" s="15" t="s">
        <v>32</v>
      </c>
      <c r="C18" s="20">
        <v>265999191</v>
      </c>
      <c r="D18" s="20"/>
      <c r="E18" s="21">
        <v>369113604</v>
      </c>
      <c r="F18" s="22">
        <v>369113604</v>
      </c>
      <c r="G18" s="22">
        <v>29992270</v>
      </c>
      <c r="H18" s="22">
        <v>35760472</v>
      </c>
      <c r="I18" s="22">
        <v>7879593</v>
      </c>
      <c r="J18" s="22">
        <v>73632335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73632335</v>
      </c>
      <c r="X18" s="22">
        <v>93412659</v>
      </c>
      <c r="Y18" s="22">
        <v>-19780324</v>
      </c>
      <c r="Z18" s="23">
        <v>-21.175207099072086</v>
      </c>
      <c r="AA18" s="20">
        <v>369113604</v>
      </c>
    </row>
    <row r="19" spans="1:27" x14ac:dyDescent="0.25">
      <c r="A19" s="19" t="s">
        <v>47</v>
      </c>
      <c r="B19" s="15" t="s">
        <v>32</v>
      </c>
      <c r="C19" s="20">
        <v>3647805351</v>
      </c>
      <c r="D19" s="20"/>
      <c r="E19" s="21">
        <v>5350762191</v>
      </c>
      <c r="F19" s="22">
        <v>5546618119</v>
      </c>
      <c r="G19" s="22">
        <v>184097118</v>
      </c>
      <c r="H19" s="22">
        <v>293531141</v>
      </c>
      <c r="I19" s="22">
        <v>352184085</v>
      </c>
      <c r="J19" s="22">
        <v>829812344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829812344</v>
      </c>
      <c r="X19" s="22">
        <v>1448507143</v>
      </c>
      <c r="Y19" s="22">
        <v>-618694799</v>
      </c>
      <c r="Z19" s="23">
        <v>-42.712581846066875</v>
      </c>
      <c r="AA19" s="20">
        <v>5546618119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>
        <v>76443754460</v>
      </c>
      <c r="D21" s="20"/>
      <c r="E21" s="21">
        <v>92381803620</v>
      </c>
      <c r="F21" s="22">
        <v>92381775492</v>
      </c>
      <c r="G21" s="22">
        <v>12567774197</v>
      </c>
      <c r="H21" s="22">
        <v>6725995901</v>
      </c>
      <c r="I21" s="22">
        <v>15949146365</v>
      </c>
      <c r="J21" s="22">
        <v>35242916463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>
        <v>35242916463</v>
      </c>
      <c r="X21" s="22">
        <v>23765462085</v>
      </c>
      <c r="Y21" s="22">
        <v>11477454378</v>
      </c>
      <c r="Z21" s="23">
        <v>48.294682160816059</v>
      </c>
      <c r="AA21" s="20">
        <v>92381775492</v>
      </c>
    </row>
    <row r="22" spans="1:27" x14ac:dyDescent="0.25">
      <c r="A22" s="19" t="s">
        <v>50</v>
      </c>
      <c r="B22" s="15" t="s">
        <v>32</v>
      </c>
      <c r="C22" s="20">
        <v>822356278</v>
      </c>
      <c r="D22" s="20"/>
      <c r="E22" s="21">
        <v>1481262246</v>
      </c>
      <c r="F22" s="22">
        <v>1480836912</v>
      </c>
      <c r="G22" s="22">
        <v>76899636</v>
      </c>
      <c r="H22" s="22">
        <v>113666912</v>
      </c>
      <c r="I22" s="22">
        <v>43618465</v>
      </c>
      <c r="J22" s="22">
        <v>234185013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234185013</v>
      </c>
      <c r="X22" s="22">
        <v>370550473</v>
      </c>
      <c r="Y22" s="22">
        <v>-136365460</v>
      </c>
      <c r="Z22" s="23">
        <v>-36.800778823995728</v>
      </c>
      <c r="AA22" s="20">
        <v>1480836912</v>
      </c>
    </row>
    <row r="23" spans="1:27" x14ac:dyDescent="0.25">
      <c r="A23" s="19" t="s">
        <v>51</v>
      </c>
      <c r="B23" s="15" t="s">
        <v>32</v>
      </c>
      <c r="C23" s="20">
        <v>5796936818</v>
      </c>
      <c r="D23" s="20"/>
      <c r="E23" s="21">
        <v>5983958307</v>
      </c>
      <c r="F23" s="22">
        <v>5983958307</v>
      </c>
      <c r="G23" s="22">
        <v>243388036</v>
      </c>
      <c r="H23" s="22">
        <v>321294039</v>
      </c>
      <c r="I23" s="22">
        <v>423372807</v>
      </c>
      <c r="J23" s="22">
        <v>988054882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988054882</v>
      </c>
      <c r="X23" s="22">
        <v>1332660992</v>
      </c>
      <c r="Y23" s="22">
        <v>-344606110</v>
      </c>
      <c r="Z23" s="23">
        <v>-25.858497552541852</v>
      </c>
      <c r="AA23" s="20">
        <v>5983958307</v>
      </c>
    </row>
    <row r="24" spans="1:27" x14ac:dyDescent="0.25">
      <c r="A24" s="19" t="s">
        <v>52</v>
      </c>
      <c r="B24" s="15" t="s">
        <v>32</v>
      </c>
      <c r="C24" s="20">
        <v>632424577</v>
      </c>
      <c r="D24" s="20"/>
      <c r="E24" s="21">
        <v>759590947</v>
      </c>
      <c r="F24" s="22">
        <v>759590947</v>
      </c>
      <c r="G24" s="22">
        <v>49200069</v>
      </c>
      <c r="H24" s="22">
        <v>56809482</v>
      </c>
      <c r="I24" s="22">
        <v>61051662</v>
      </c>
      <c r="J24" s="22">
        <v>167061213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167061213</v>
      </c>
      <c r="X24" s="22">
        <v>186701049</v>
      </c>
      <c r="Y24" s="22">
        <v>-19639836</v>
      </c>
      <c r="Z24" s="23">
        <v>-10.519403134151647</v>
      </c>
      <c r="AA24" s="20">
        <v>759590947</v>
      </c>
    </row>
    <row r="25" spans="1:27" x14ac:dyDescent="0.25">
      <c r="A25" s="19" t="s">
        <v>53</v>
      </c>
      <c r="B25" s="15" t="s">
        <v>32</v>
      </c>
      <c r="C25" s="20">
        <v>97166689423</v>
      </c>
      <c r="D25" s="20"/>
      <c r="E25" s="21">
        <v>107619053667</v>
      </c>
      <c r="F25" s="22">
        <v>107719698953</v>
      </c>
      <c r="G25" s="22">
        <v>33202264003</v>
      </c>
      <c r="H25" s="22">
        <v>2680933072</v>
      </c>
      <c r="I25" s="22">
        <v>4574287439</v>
      </c>
      <c r="J25" s="22">
        <v>40457484514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40457484514</v>
      </c>
      <c r="X25" s="22">
        <v>29603881450</v>
      </c>
      <c r="Y25" s="22">
        <v>10853603064</v>
      </c>
      <c r="Z25" s="23">
        <v>36.662770327368676</v>
      </c>
      <c r="AA25" s="20">
        <v>107719698953</v>
      </c>
    </row>
    <row r="26" spans="1:27" x14ac:dyDescent="0.25">
      <c r="A26" s="19" t="s">
        <v>40</v>
      </c>
      <c r="B26" s="15" t="s">
        <v>32</v>
      </c>
      <c r="C26" s="20">
        <v>2747337970</v>
      </c>
      <c r="D26" s="20"/>
      <c r="E26" s="21">
        <v>2246142741</v>
      </c>
      <c r="F26" s="22">
        <v>2246142741</v>
      </c>
      <c r="G26" s="22">
        <v>235136883</v>
      </c>
      <c r="H26" s="22">
        <v>251518238</v>
      </c>
      <c r="I26" s="22">
        <v>292881211</v>
      </c>
      <c r="J26" s="22">
        <v>779536332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779536332</v>
      </c>
      <c r="X26" s="22">
        <v>692241619</v>
      </c>
      <c r="Y26" s="22">
        <v>87294713</v>
      </c>
      <c r="Z26" s="23">
        <v>12.610439852793654</v>
      </c>
      <c r="AA26" s="20">
        <v>2246142741</v>
      </c>
    </row>
    <row r="27" spans="1:27" x14ac:dyDescent="0.25">
      <c r="A27" s="19" t="s">
        <v>54</v>
      </c>
      <c r="B27" s="15" t="s">
        <v>32</v>
      </c>
      <c r="C27" s="20">
        <v>10330740000</v>
      </c>
      <c r="D27" s="20"/>
      <c r="E27" s="21">
        <v>16919028014</v>
      </c>
      <c r="F27" s="22">
        <v>16919028014</v>
      </c>
      <c r="G27" s="22">
        <v>190849616</v>
      </c>
      <c r="H27" s="22">
        <v>3392087515</v>
      </c>
      <c r="I27" s="22">
        <v>1124342015</v>
      </c>
      <c r="J27" s="22">
        <v>4707279146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4707279146</v>
      </c>
      <c r="X27" s="22">
        <v>7382590727</v>
      </c>
      <c r="Y27" s="22">
        <v>-2675311581</v>
      </c>
      <c r="Z27" s="23">
        <v>-36.238113149300148</v>
      </c>
      <c r="AA27" s="20">
        <v>16919028014</v>
      </c>
    </row>
    <row r="28" spans="1:27" x14ac:dyDescent="0.25">
      <c r="A28" s="19" t="s">
        <v>47</v>
      </c>
      <c r="B28" s="15" t="s">
        <v>32</v>
      </c>
      <c r="C28" s="20">
        <v>78217871</v>
      </c>
      <c r="D28" s="20"/>
      <c r="E28" s="21">
        <v>702978168</v>
      </c>
      <c r="F28" s="22">
        <v>702978168</v>
      </c>
      <c r="G28" s="22">
        <v>46474171</v>
      </c>
      <c r="H28" s="22">
        <v>49061560</v>
      </c>
      <c r="I28" s="22">
        <v>68107091</v>
      </c>
      <c r="J28" s="22">
        <v>163642822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163642822</v>
      </c>
      <c r="X28" s="22">
        <v>172249294</v>
      </c>
      <c r="Y28" s="22">
        <v>-8606472</v>
      </c>
      <c r="Z28" s="23">
        <v>-4.9965209146227325</v>
      </c>
      <c r="AA28" s="20">
        <v>702978168</v>
      </c>
    </row>
    <row r="29" spans="1:27" x14ac:dyDescent="0.25">
      <c r="A29" s="19" t="s">
        <v>55</v>
      </c>
      <c r="B29" s="15" t="s">
        <v>32</v>
      </c>
      <c r="C29" s="20">
        <v>187697315</v>
      </c>
      <c r="D29" s="20"/>
      <c r="E29" s="21">
        <v>324674676</v>
      </c>
      <c r="F29" s="22">
        <v>324674676</v>
      </c>
      <c r="G29" s="22">
        <v>6830777</v>
      </c>
      <c r="H29" s="22">
        <v>8752251</v>
      </c>
      <c r="I29" s="22">
        <v>13805919</v>
      </c>
      <c r="J29" s="22">
        <v>29388947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29388947</v>
      </c>
      <c r="X29" s="22">
        <v>75745652</v>
      </c>
      <c r="Y29" s="22">
        <v>-46356705</v>
      </c>
      <c r="Z29" s="23">
        <v>-61.200483164366979</v>
      </c>
      <c r="AA29" s="20">
        <v>324674676</v>
      </c>
    </row>
    <row r="30" spans="1:27" x14ac:dyDescent="0.25">
      <c r="A30" s="19" t="s">
        <v>56</v>
      </c>
      <c r="B30" s="15" t="s">
        <v>32</v>
      </c>
      <c r="C30" s="20">
        <v>6338672154</v>
      </c>
      <c r="D30" s="20"/>
      <c r="E30" s="21">
        <v>5656562141</v>
      </c>
      <c r="F30" s="22">
        <v>5656562141</v>
      </c>
      <c r="G30" s="22">
        <v>55469439</v>
      </c>
      <c r="H30" s="22">
        <v>67823361</v>
      </c>
      <c r="I30" s="22">
        <v>45177431</v>
      </c>
      <c r="J30" s="22">
        <v>168470231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168470231</v>
      </c>
      <c r="X30" s="22">
        <v>874377183</v>
      </c>
      <c r="Y30" s="22">
        <v>-705906952</v>
      </c>
      <c r="Z30" s="23">
        <v>-80.732544915916449</v>
      </c>
      <c r="AA30" s="20">
        <v>5656562141</v>
      </c>
    </row>
    <row r="31" spans="1:27" x14ac:dyDescent="0.25">
      <c r="A31" s="25" t="s">
        <v>57</v>
      </c>
      <c r="B31" s="15" t="s">
        <v>32</v>
      </c>
      <c r="C31" s="20">
        <v>1059111</v>
      </c>
      <c r="D31" s="20"/>
      <c r="E31" s="21">
        <v>25728373</v>
      </c>
      <c r="F31" s="22">
        <v>45634049</v>
      </c>
      <c r="G31" s="22">
        <v>335</v>
      </c>
      <c r="H31" s="22">
        <v>43</v>
      </c>
      <c r="I31" s="26"/>
      <c r="J31" s="22">
        <v>378</v>
      </c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>
        <v>378</v>
      </c>
      <c r="X31" s="22">
        <v>11131883</v>
      </c>
      <c r="Y31" s="22">
        <v>-11131505</v>
      </c>
      <c r="Z31" s="23">
        <v>-99.996604348069411</v>
      </c>
      <c r="AA31" s="20">
        <v>45634049</v>
      </c>
    </row>
    <row r="32" spans="1:27" x14ac:dyDescent="0.25">
      <c r="A32" s="27" t="s">
        <v>58</v>
      </c>
      <c r="B32" s="28" t="s">
        <v>32</v>
      </c>
      <c r="C32" s="29">
        <f>SUM(C6:C31)</f>
        <v>429887803719</v>
      </c>
      <c r="D32" s="29">
        <f t="shared" ref="D32:Y32" si="0">SUM(D6:D31)</f>
        <v>0</v>
      </c>
      <c r="E32" s="30">
        <f t="shared" si="0"/>
        <v>535991006574</v>
      </c>
      <c r="F32" s="31">
        <f t="shared" si="0"/>
        <v>536104178320</v>
      </c>
      <c r="G32" s="31">
        <f t="shared" si="0"/>
        <v>67848617521</v>
      </c>
      <c r="H32" s="31">
        <f t="shared" si="0"/>
        <v>35289687654</v>
      </c>
      <c r="I32" s="31">
        <f t="shared" si="0"/>
        <v>53135096898</v>
      </c>
      <c r="J32" s="31">
        <f t="shared" si="0"/>
        <v>156273402073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156273402073</v>
      </c>
      <c r="X32" s="31">
        <f t="shared" si="0"/>
        <v>141921060730</v>
      </c>
      <c r="Y32" s="31">
        <f t="shared" si="0"/>
        <v>14352341343</v>
      </c>
      <c r="Z32" s="32">
        <f>+IF(X32&lt;&gt;0,+(Y32/X32)*100,0)</f>
        <v>10.112904504219316</v>
      </c>
      <c r="AA32" s="29">
        <f>SUM(AA6:AA31)</f>
        <v>536104178320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118357740294</v>
      </c>
      <c r="D34" s="20"/>
      <c r="E34" s="21">
        <v>149429644008</v>
      </c>
      <c r="F34" s="22">
        <v>149447579952</v>
      </c>
      <c r="G34" s="22">
        <v>9500170670</v>
      </c>
      <c r="H34" s="22">
        <v>9713574845</v>
      </c>
      <c r="I34" s="22">
        <v>13675212941</v>
      </c>
      <c r="J34" s="22">
        <v>32888958456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32888958456</v>
      </c>
      <c r="X34" s="22">
        <v>36276665371</v>
      </c>
      <c r="Y34" s="22">
        <v>-3387706915</v>
      </c>
      <c r="Z34" s="23">
        <v>-9.3385289975086128</v>
      </c>
      <c r="AA34" s="20">
        <v>149447579952</v>
      </c>
    </row>
    <row r="35" spans="1:27" x14ac:dyDescent="0.25">
      <c r="A35" s="19" t="s">
        <v>61</v>
      </c>
      <c r="B35" s="15" t="s">
        <v>32</v>
      </c>
      <c r="C35" s="20">
        <v>4379504015</v>
      </c>
      <c r="D35" s="20"/>
      <c r="E35" s="21">
        <v>5061549701</v>
      </c>
      <c r="F35" s="22">
        <v>5062306549</v>
      </c>
      <c r="G35" s="22">
        <v>328642692</v>
      </c>
      <c r="H35" s="22">
        <v>331512732</v>
      </c>
      <c r="I35" s="22">
        <v>478052947</v>
      </c>
      <c r="J35" s="22">
        <v>1138208371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1138208371</v>
      </c>
      <c r="X35" s="22">
        <v>1260412905</v>
      </c>
      <c r="Y35" s="22">
        <v>-122204534</v>
      </c>
      <c r="Z35" s="23">
        <v>-9.6955952700278019</v>
      </c>
      <c r="AA35" s="20">
        <v>5062306549</v>
      </c>
    </row>
    <row r="36" spans="1:27" x14ac:dyDescent="0.25">
      <c r="A36" s="19" t="s">
        <v>62</v>
      </c>
      <c r="B36" s="15" t="s">
        <v>32</v>
      </c>
      <c r="C36" s="20">
        <v>100150135570</v>
      </c>
      <c r="D36" s="20"/>
      <c r="E36" s="21">
        <v>134073216802</v>
      </c>
      <c r="F36" s="22">
        <v>134068119540</v>
      </c>
      <c r="G36" s="22">
        <v>9382659682</v>
      </c>
      <c r="H36" s="22">
        <v>13638957007</v>
      </c>
      <c r="I36" s="22">
        <v>9888047413</v>
      </c>
      <c r="J36" s="22">
        <v>32909664102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32909664102</v>
      </c>
      <c r="X36" s="22">
        <v>37909771984</v>
      </c>
      <c r="Y36" s="22">
        <v>-5000107882</v>
      </c>
      <c r="Z36" s="23">
        <v>-13.189496059512887</v>
      </c>
      <c r="AA36" s="20">
        <v>134068119540</v>
      </c>
    </row>
    <row r="37" spans="1:27" x14ac:dyDescent="0.25">
      <c r="A37" s="19" t="s">
        <v>63</v>
      </c>
      <c r="B37" s="15" t="s">
        <v>32</v>
      </c>
      <c r="C37" s="20">
        <v>38127459108</v>
      </c>
      <c r="D37" s="20"/>
      <c r="E37" s="21">
        <v>44152243700</v>
      </c>
      <c r="F37" s="22">
        <v>44134804356</v>
      </c>
      <c r="G37" s="22">
        <v>5560119515</v>
      </c>
      <c r="H37" s="22">
        <v>2399147724</v>
      </c>
      <c r="I37" s="22">
        <v>3531698630</v>
      </c>
      <c r="J37" s="22">
        <v>11490965869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11490965869</v>
      </c>
      <c r="X37" s="22">
        <v>10486452752</v>
      </c>
      <c r="Y37" s="22">
        <v>1004513117</v>
      </c>
      <c r="Z37" s="23">
        <v>9.5791507457888176</v>
      </c>
      <c r="AA37" s="20">
        <v>44134804356</v>
      </c>
    </row>
    <row r="38" spans="1:27" x14ac:dyDescent="0.25">
      <c r="A38" s="19" t="s">
        <v>64</v>
      </c>
      <c r="B38" s="15" t="s">
        <v>32</v>
      </c>
      <c r="C38" s="20">
        <v>31171812331</v>
      </c>
      <c r="D38" s="20"/>
      <c r="E38" s="21">
        <v>42882032510</v>
      </c>
      <c r="F38" s="22">
        <v>42904489335</v>
      </c>
      <c r="G38" s="22">
        <v>1554873882</v>
      </c>
      <c r="H38" s="22">
        <v>1764234385</v>
      </c>
      <c r="I38" s="22">
        <v>2489740989</v>
      </c>
      <c r="J38" s="22">
        <v>5808849256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5808849256</v>
      </c>
      <c r="X38" s="22">
        <v>10561822238</v>
      </c>
      <c r="Y38" s="22">
        <v>-4752972982</v>
      </c>
      <c r="Z38" s="23">
        <v>-45.001448376014601</v>
      </c>
      <c r="AA38" s="20">
        <v>42904489335</v>
      </c>
    </row>
    <row r="39" spans="1:27" x14ac:dyDescent="0.25">
      <c r="A39" s="19" t="s">
        <v>65</v>
      </c>
      <c r="B39" s="15" t="s">
        <v>32</v>
      </c>
      <c r="C39" s="20">
        <v>34854398420</v>
      </c>
      <c r="D39" s="20"/>
      <c r="E39" s="21">
        <v>38404207934</v>
      </c>
      <c r="F39" s="22">
        <v>38403557927</v>
      </c>
      <c r="G39" s="22">
        <v>1534203003</v>
      </c>
      <c r="H39" s="22">
        <v>1959457995</v>
      </c>
      <c r="I39" s="22">
        <v>2879412657</v>
      </c>
      <c r="J39" s="22">
        <v>6373073655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6373073655</v>
      </c>
      <c r="X39" s="22">
        <v>9433028466</v>
      </c>
      <c r="Y39" s="22">
        <v>-3059954811</v>
      </c>
      <c r="Z39" s="23">
        <v>-32.438731866750629</v>
      </c>
      <c r="AA39" s="20">
        <v>38403557927</v>
      </c>
    </row>
    <row r="40" spans="1:27" x14ac:dyDescent="0.25">
      <c r="A40" s="19" t="s">
        <v>40</v>
      </c>
      <c r="B40" s="15" t="s">
        <v>32</v>
      </c>
      <c r="C40" s="20">
        <v>12762755073</v>
      </c>
      <c r="D40" s="20"/>
      <c r="E40" s="21">
        <v>10183936057</v>
      </c>
      <c r="F40" s="22">
        <v>10180877735</v>
      </c>
      <c r="G40" s="22">
        <v>612893771</v>
      </c>
      <c r="H40" s="22">
        <v>839804436</v>
      </c>
      <c r="I40" s="22">
        <v>910586313</v>
      </c>
      <c r="J40" s="22">
        <v>2363284520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2363284520</v>
      </c>
      <c r="X40" s="22">
        <v>2285168078</v>
      </c>
      <c r="Y40" s="22">
        <v>78116442</v>
      </c>
      <c r="Z40" s="23">
        <v>3.4184112211285664</v>
      </c>
      <c r="AA40" s="20">
        <v>10180877735</v>
      </c>
    </row>
    <row r="41" spans="1:27" x14ac:dyDescent="0.25">
      <c r="A41" s="19" t="s">
        <v>66</v>
      </c>
      <c r="B41" s="15" t="s">
        <v>32</v>
      </c>
      <c r="C41" s="20">
        <v>53622983300</v>
      </c>
      <c r="D41" s="20"/>
      <c r="E41" s="21">
        <v>61399134835</v>
      </c>
      <c r="F41" s="22">
        <v>61465047777</v>
      </c>
      <c r="G41" s="22">
        <v>1714433462</v>
      </c>
      <c r="H41" s="22">
        <v>3593463038</v>
      </c>
      <c r="I41" s="22">
        <v>4965384928</v>
      </c>
      <c r="J41" s="22">
        <v>10273281428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10273281428</v>
      </c>
      <c r="X41" s="22">
        <v>14138976465</v>
      </c>
      <c r="Y41" s="22">
        <v>-3865695037</v>
      </c>
      <c r="Z41" s="23">
        <v>-27.340699283072183</v>
      </c>
      <c r="AA41" s="20">
        <v>61465047777</v>
      </c>
    </row>
    <row r="42" spans="1:27" x14ac:dyDescent="0.25">
      <c r="A42" s="19" t="s">
        <v>67</v>
      </c>
      <c r="B42" s="15" t="s">
        <v>32</v>
      </c>
      <c r="C42" s="20">
        <v>4965092791</v>
      </c>
      <c r="D42" s="20"/>
      <c r="E42" s="21">
        <v>4320893669</v>
      </c>
      <c r="F42" s="22">
        <v>4341972618</v>
      </c>
      <c r="G42" s="22">
        <v>434755423</v>
      </c>
      <c r="H42" s="22">
        <v>725313628</v>
      </c>
      <c r="I42" s="22">
        <v>872142928</v>
      </c>
      <c r="J42" s="22">
        <v>2032211979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2032211979</v>
      </c>
      <c r="X42" s="22">
        <v>1053805959</v>
      </c>
      <c r="Y42" s="22">
        <v>978406020</v>
      </c>
      <c r="Z42" s="23">
        <v>92.844988362795917</v>
      </c>
      <c r="AA42" s="20">
        <v>4341972618</v>
      </c>
    </row>
    <row r="43" spans="1:27" x14ac:dyDescent="0.25">
      <c r="A43" s="19" t="s">
        <v>68</v>
      </c>
      <c r="B43" s="15" t="s">
        <v>32</v>
      </c>
      <c r="C43" s="20">
        <v>17675820403</v>
      </c>
      <c r="D43" s="20"/>
      <c r="E43" s="21">
        <v>3667001668</v>
      </c>
      <c r="F43" s="22">
        <v>3639582799</v>
      </c>
      <c r="G43" s="22">
        <v>3009542867</v>
      </c>
      <c r="H43" s="22">
        <v>1595130949</v>
      </c>
      <c r="I43" s="22">
        <v>439936986</v>
      </c>
      <c r="J43" s="22">
        <v>5044610802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5044610802</v>
      </c>
      <c r="X43" s="22">
        <v>749445809</v>
      </c>
      <c r="Y43" s="22">
        <v>4295164993</v>
      </c>
      <c r="Z43" s="23">
        <v>573.11215052775083</v>
      </c>
      <c r="AA43" s="20">
        <v>3639582799</v>
      </c>
    </row>
    <row r="44" spans="1:27" x14ac:dyDescent="0.25">
      <c r="A44" s="19" t="s">
        <v>69</v>
      </c>
      <c r="B44" s="15" t="s">
        <v>32</v>
      </c>
      <c r="C44" s="20">
        <v>30971629894</v>
      </c>
      <c r="D44" s="20"/>
      <c r="E44" s="21">
        <v>36477774337</v>
      </c>
      <c r="F44" s="22">
        <v>36498961576</v>
      </c>
      <c r="G44" s="22">
        <v>341024578</v>
      </c>
      <c r="H44" s="22">
        <v>4834616214</v>
      </c>
      <c r="I44" s="22">
        <v>3034090174</v>
      </c>
      <c r="J44" s="22">
        <v>8209730966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8209730966</v>
      </c>
      <c r="X44" s="22">
        <v>9268062629</v>
      </c>
      <c r="Y44" s="22">
        <v>-1058331663</v>
      </c>
      <c r="Z44" s="23">
        <v>-11.419125068150207</v>
      </c>
      <c r="AA44" s="20">
        <v>36498961576</v>
      </c>
    </row>
    <row r="45" spans="1:27" x14ac:dyDescent="0.25">
      <c r="A45" s="19" t="s">
        <v>70</v>
      </c>
      <c r="B45" s="15" t="s">
        <v>32</v>
      </c>
      <c r="C45" s="20">
        <v>1831174962</v>
      </c>
      <c r="D45" s="20"/>
      <c r="E45" s="21">
        <v>73511567</v>
      </c>
      <c r="F45" s="22">
        <v>73511567</v>
      </c>
      <c r="G45" s="22">
        <v>1493075</v>
      </c>
      <c r="H45" s="22">
        <v>27751864</v>
      </c>
      <c r="I45" s="22">
        <v>2181194</v>
      </c>
      <c r="J45" s="22">
        <v>31426133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31426133</v>
      </c>
      <c r="X45" s="22">
        <v>8513173</v>
      </c>
      <c r="Y45" s="22">
        <v>22912960</v>
      </c>
      <c r="Z45" s="23">
        <v>269.1471205859437</v>
      </c>
      <c r="AA45" s="20">
        <v>73511567</v>
      </c>
    </row>
    <row r="46" spans="1:27" x14ac:dyDescent="0.25">
      <c r="A46" s="19" t="s">
        <v>71</v>
      </c>
      <c r="B46" s="15" t="s">
        <v>32</v>
      </c>
      <c r="C46" s="20">
        <v>3642984447</v>
      </c>
      <c r="D46" s="20"/>
      <c r="E46" s="21">
        <v>5742359690</v>
      </c>
      <c r="F46" s="22">
        <v>5742359690</v>
      </c>
      <c r="G46" s="22">
        <v>472813888</v>
      </c>
      <c r="H46" s="22">
        <v>381970067</v>
      </c>
      <c r="I46" s="22">
        <v>555224283</v>
      </c>
      <c r="J46" s="22">
        <v>1410008238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1410008238</v>
      </c>
      <c r="X46" s="22">
        <v>1334097060</v>
      </c>
      <c r="Y46" s="22">
        <v>75911178</v>
      </c>
      <c r="Z46" s="23">
        <v>5.6900791011412624</v>
      </c>
      <c r="AA46" s="20">
        <v>5742359690</v>
      </c>
    </row>
    <row r="47" spans="1:27" x14ac:dyDescent="0.25">
      <c r="A47" s="37" t="s">
        <v>72</v>
      </c>
      <c r="B47" s="28" t="s">
        <v>32</v>
      </c>
      <c r="C47" s="29">
        <f>SUM(C34:C46)</f>
        <v>452513490608</v>
      </c>
      <c r="D47" s="29">
        <f t="shared" ref="D47:Y47" si="1">SUM(D34:D46)</f>
        <v>0</v>
      </c>
      <c r="E47" s="30">
        <f t="shared" si="1"/>
        <v>535867506478</v>
      </c>
      <c r="F47" s="31">
        <f t="shared" si="1"/>
        <v>535963171421</v>
      </c>
      <c r="G47" s="31">
        <f t="shared" si="1"/>
        <v>34447626508</v>
      </c>
      <c r="H47" s="31">
        <f t="shared" si="1"/>
        <v>41804934884</v>
      </c>
      <c r="I47" s="31">
        <f t="shared" si="1"/>
        <v>43721712383</v>
      </c>
      <c r="J47" s="31">
        <f t="shared" si="1"/>
        <v>119974273775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119974273775</v>
      </c>
      <c r="X47" s="31">
        <f t="shared" si="1"/>
        <v>134766222889</v>
      </c>
      <c r="Y47" s="31">
        <f t="shared" si="1"/>
        <v>-14791949114</v>
      </c>
      <c r="Z47" s="32">
        <f>+IF(X47&lt;&gt;0,+(Y47/X47)*100,0)</f>
        <v>-10.976006299578023</v>
      </c>
      <c r="AA47" s="29">
        <f>SUM(AA34:AA46)</f>
        <v>535963171421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-22625686889</v>
      </c>
      <c r="D48" s="39">
        <f t="shared" si="2"/>
        <v>0</v>
      </c>
      <c r="E48" s="40">
        <f t="shared" si="2"/>
        <v>123500096</v>
      </c>
      <c r="F48" s="41">
        <f t="shared" si="2"/>
        <v>141006899</v>
      </c>
      <c r="G48" s="41">
        <f t="shared" si="2"/>
        <v>33400991013</v>
      </c>
      <c r="H48" s="41">
        <f t="shared" si="2"/>
        <v>-6515247230</v>
      </c>
      <c r="I48" s="41">
        <f t="shared" si="2"/>
        <v>9413384515</v>
      </c>
      <c r="J48" s="41">
        <f t="shared" si="2"/>
        <v>36299128298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36299128298</v>
      </c>
      <c r="X48" s="41">
        <f t="shared" si="2"/>
        <v>7154837841</v>
      </c>
      <c r="Y48" s="41">
        <f t="shared" si="2"/>
        <v>29144290457</v>
      </c>
      <c r="Z48" s="42">
        <f>+IF(X48&lt;&gt;0,+(Y48/X48)*100,0)</f>
        <v>407.33684123477821</v>
      </c>
      <c r="AA48" s="39">
        <f>+AA32-AA47</f>
        <v>141006899</v>
      </c>
    </row>
    <row r="49" spans="1:27" x14ac:dyDescent="0.25">
      <c r="A49" s="43" t="s">
        <v>74</v>
      </c>
      <c r="B49" s="15" t="s">
        <v>32</v>
      </c>
      <c r="C49" s="20">
        <v>37144598073</v>
      </c>
      <c r="D49" s="20"/>
      <c r="E49" s="21">
        <v>48653756068</v>
      </c>
      <c r="F49" s="22">
        <v>48805266287</v>
      </c>
      <c r="G49" s="22">
        <v>819720991</v>
      </c>
      <c r="H49" s="22">
        <v>1801466106</v>
      </c>
      <c r="I49" s="22">
        <v>2767700964</v>
      </c>
      <c r="J49" s="22">
        <v>5388888061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5388888061</v>
      </c>
      <c r="X49" s="22">
        <v>12043744414</v>
      </c>
      <c r="Y49" s="22">
        <v>-6654856353</v>
      </c>
      <c r="Z49" s="23">
        <v>-55.255708891199987</v>
      </c>
      <c r="AA49" s="20">
        <v>48805266287</v>
      </c>
    </row>
    <row r="50" spans="1:27" x14ac:dyDescent="0.25">
      <c r="A50" s="43" t="s">
        <v>75</v>
      </c>
      <c r="B50" s="15" t="s">
        <v>32</v>
      </c>
      <c r="C50" s="44">
        <v>736495275</v>
      </c>
      <c r="D50" s="44"/>
      <c r="E50" s="21">
        <v>148703225</v>
      </c>
      <c r="F50" s="22">
        <v>148703225</v>
      </c>
      <c r="G50" s="45">
        <v>-1052332</v>
      </c>
      <c r="H50" s="45">
        <v>279970</v>
      </c>
      <c r="I50" s="45">
        <v>82000</v>
      </c>
      <c r="J50" s="22">
        <v>-690362</v>
      </c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>
        <v>-690362</v>
      </c>
      <c r="X50" s="22">
        <v>37159623</v>
      </c>
      <c r="Y50" s="45">
        <v>-37849985</v>
      </c>
      <c r="Z50" s="46">
        <v>-101.85782832080939</v>
      </c>
      <c r="AA50" s="44">
        <v>148703225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15255406459</v>
      </c>
      <c r="D51" s="48">
        <f t="shared" si="3"/>
        <v>0</v>
      </c>
      <c r="E51" s="49">
        <f t="shared" si="3"/>
        <v>48925959389</v>
      </c>
      <c r="F51" s="50">
        <f t="shared" si="3"/>
        <v>49094976411</v>
      </c>
      <c r="G51" s="50">
        <f t="shared" si="3"/>
        <v>34219659672</v>
      </c>
      <c r="H51" s="50">
        <f t="shared" si="3"/>
        <v>-4713501154</v>
      </c>
      <c r="I51" s="50">
        <f t="shared" si="3"/>
        <v>12181167479</v>
      </c>
      <c r="J51" s="50">
        <f t="shared" si="3"/>
        <v>41687325997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41687325997</v>
      </c>
      <c r="X51" s="50">
        <f t="shared" si="3"/>
        <v>19235741878</v>
      </c>
      <c r="Y51" s="50">
        <f t="shared" si="3"/>
        <v>22451584119</v>
      </c>
      <c r="Z51" s="51">
        <f>+IF(X51&lt;&gt;0,+(Y51/X51)*100,0)</f>
        <v>116.718056737276</v>
      </c>
      <c r="AA51" s="48">
        <f>SUM(AA48:AA50)</f>
        <v>49094976411</v>
      </c>
    </row>
    <row r="52" spans="1:27" x14ac:dyDescent="0.25">
      <c r="A52" s="19" t="s">
        <v>77</v>
      </c>
      <c r="B52" s="15" t="s">
        <v>32</v>
      </c>
      <c r="C52" s="44">
        <v>193102922</v>
      </c>
      <c r="D52" s="44"/>
      <c r="E52" s="52">
        <v>75004284</v>
      </c>
      <c r="F52" s="45">
        <v>75004284</v>
      </c>
      <c r="G52" s="45">
        <v>1373683</v>
      </c>
      <c r="H52" s="45">
        <v>1254015</v>
      </c>
      <c r="I52" s="45">
        <v>-315827</v>
      </c>
      <c r="J52" s="45">
        <v>2311871</v>
      </c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>
        <v>2311871</v>
      </c>
      <c r="X52" s="45">
        <v>18839479</v>
      </c>
      <c r="Y52" s="45">
        <v>-16527608</v>
      </c>
      <c r="Z52" s="46">
        <v>-87.728583152432179</v>
      </c>
      <c r="AA52" s="44">
        <v>75004284</v>
      </c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15062303537</v>
      </c>
      <c r="D53" s="54">
        <f>+D51-D52</f>
        <v>0</v>
      </c>
      <c r="E53" s="55">
        <f t="shared" si="4"/>
        <v>48850955105</v>
      </c>
      <c r="F53" s="56">
        <f t="shared" si="4"/>
        <v>49019972127</v>
      </c>
      <c r="G53" s="56">
        <f t="shared" si="4"/>
        <v>34218285989</v>
      </c>
      <c r="H53" s="56">
        <f t="shared" si="4"/>
        <v>-4714755169</v>
      </c>
      <c r="I53" s="56">
        <f t="shared" si="4"/>
        <v>12181483306</v>
      </c>
      <c r="J53" s="56">
        <f t="shared" si="4"/>
        <v>41685014126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41685014126</v>
      </c>
      <c r="X53" s="56">
        <f t="shared" si="4"/>
        <v>19216902399</v>
      </c>
      <c r="Y53" s="56">
        <f t="shared" si="4"/>
        <v>22468111727</v>
      </c>
      <c r="Z53" s="57">
        <f>+IF(X53&lt;&gt;0,+(Y53/X53)*100,0)</f>
        <v>116.91848800860427</v>
      </c>
      <c r="AA53" s="54">
        <f>+AA51-AA52</f>
        <v>49019972127</v>
      </c>
    </row>
    <row r="54" spans="1:27" x14ac:dyDescent="0.25">
      <c r="A54" s="19" t="s">
        <v>79</v>
      </c>
      <c r="B54" s="15" t="s">
        <v>32</v>
      </c>
      <c r="C54" s="58">
        <v>8941317</v>
      </c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>
        <v>5776432</v>
      </c>
      <c r="D55" s="58"/>
      <c r="E55" s="59">
        <v>-6956580</v>
      </c>
      <c r="F55" s="60">
        <v>-6956580</v>
      </c>
      <c r="G55" s="60">
        <v>1013931</v>
      </c>
      <c r="H55" s="60">
        <v>550587</v>
      </c>
      <c r="I55" s="60">
        <v>141901</v>
      </c>
      <c r="J55" s="62">
        <v>1706419</v>
      </c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>
        <v>1706419</v>
      </c>
      <c r="X55" s="62">
        <v>-1645627</v>
      </c>
      <c r="Y55" s="60">
        <v>3352046</v>
      </c>
      <c r="Z55" s="61">
        <v>-203.69415426460554</v>
      </c>
      <c r="AA55" s="58">
        <v>-6956580</v>
      </c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15077021286</v>
      </c>
      <c r="D56" s="48">
        <f>SUM(D53:D55)</f>
        <v>0</v>
      </c>
      <c r="E56" s="49">
        <f t="shared" si="5"/>
        <v>48843998525</v>
      </c>
      <c r="F56" s="50">
        <f t="shared" si="5"/>
        <v>49013015547</v>
      </c>
      <c r="G56" s="50">
        <f t="shared" si="5"/>
        <v>34219299920</v>
      </c>
      <c r="H56" s="50">
        <f t="shared" si="5"/>
        <v>-4714204582</v>
      </c>
      <c r="I56" s="50">
        <f t="shared" si="5"/>
        <v>12181625207</v>
      </c>
      <c r="J56" s="50">
        <f t="shared" si="5"/>
        <v>41686720545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41686720545</v>
      </c>
      <c r="X56" s="50">
        <f t="shared" si="5"/>
        <v>19215256772</v>
      </c>
      <c r="Y56" s="50">
        <f t="shared" si="5"/>
        <v>22471463773</v>
      </c>
      <c r="Z56" s="51">
        <f>+IF(X56&lt;&gt;0,+(Y56/X56)*100,0)</f>
        <v>116.94594581606042</v>
      </c>
      <c r="AA56" s="48">
        <f>SUM(AA53:AA55)</f>
        <v>49013015547</v>
      </c>
    </row>
    <row r="57" spans="1:27" x14ac:dyDescent="0.25">
      <c r="A57" s="19" t="s">
        <v>82</v>
      </c>
      <c r="B57" s="15" t="s">
        <v>32</v>
      </c>
      <c r="C57" s="44">
        <v>142038419</v>
      </c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>
        <v>1269389525</v>
      </c>
      <c r="D58" s="44"/>
      <c r="E58" s="52">
        <v>539389092</v>
      </c>
      <c r="F58" s="45">
        <v>539389092</v>
      </c>
      <c r="G58" s="22">
        <v>85574060</v>
      </c>
      <c r="H58" s="22">
        <v>140221305</v>
      </c>
      <c r="I58" s="26">
        <v>209551618</v>
      </c>
      <c r="J58" s="22">
        <v>435346983</v>
      </c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>
        <v>435346983</v>
      </c>
      <c r="X58" s="22">
        <v>139602524</v>
      </c>
      <c r="Y58" s="22">
        <v>295744459</v>
      </c>
      <c r="Z58" s="23">
        <v>211.84750141050458</v>
      </c>
      <c r="AA58" s="20">
        <v>539389092</v>
      </c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16488449230</v>
      </c>
      <c r="D59" s="65">
        <f>SUM(D56:D58)</f>
        <v>0</v>
      </c>
      <c r="E59" s="66">
        <f t="shared" si="6"/>
        <v>49383387617</v>
      </c>
      <c r="F59" s="67">
        <f t="shared" si="6"/>
        <v>49552404639</v>
      </c>
      <c r="G59" s="67">
        <f t="shared" si="6"/>
        <v>34304873980</v>
      </c>
      <c r="H59" s="67">
        <f t="shared" si="6"/>
        <v>-4573983277</v>
      </c>
      <c r="I59" s="67">
        <f t="shared" si="6"/>
        <v>12391176825</v>
      </c>
      <c r="J59" s="67">
        <f t="shared" si="6"/>
        <v>42122067528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42122067528</v>
      </c>
      <c r="X59" s="67">
        <f t="shared" si="6"/>
        <v>19354859296</v>
      </c>
      <c r="Y59" s="67">
        <f t="shared" si="6"/>
        <v>22767208232</v>
      </c>
      <c r="Z59" s="68">
        <f>+IF(X59&lt;&gt;0,+(Y59/X59)*100,0)</f>
        <v>117.63045075044911</v>
      </c>
      <c r="AA59" s="65">
        <f>SUM(AA56:AA58)</f>
        <v>49552404639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92CEDC8-39F6-4568-B68C-5C92BF67A0B9}"/>
</file>

<file path=customXml/itemProps2.xml><?xml version="1.0" encoding="utf-8"?>
<ds:datastoreItem xmlns:ds="http://schemas.openxmlformats.org/officeDocument/2006/customXml" ds:itemID="{7E7CEE14-1833-45AA-B8B0-33B22023310B}"/>
</file>

<file path=customXml/itemProps3.xml><?xml version="1.0" encoding="utf-8"?>
<ds:datastoreItem xmlns:ds="http://schemas.openxmlformats.org/officeDocument/2006/customXml" ds:itemID="{BE5E0216-368E-4B64-9691-04B6817F9A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Summary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2023-12-07T09:51:20Z</dcterms:created>
  <dcterms:modified xsi:type="dcterms:W3CDTF">2023-12-07T09:55:55Z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